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Benja IV godina HOIKK 2026\Benja IV godina HOIKK 2026\Kalkulatori\"/>
    </mc:Choice>
  </mc:AlternateContent>
  <xr:revisionPtr revIDLastSave="0" documentId="13_ncr:1_{F747B7EE-BFD3-4AC6-A333-94DD5F3C940D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<sst xmlns="http://schemas.openxmlformats.org/spreadsheetml/2006/main" count="90" uniqueCount="82">
  <si>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</si>
  <si>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</si>
  <si>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</si>
  <si>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</si>
  <si>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</si>
  <si>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</si>
  <si>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</si>
  <si>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</si>
  <si>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</si>
  <si>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</si>
  <si>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</si>
  <si>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</si>
  <si>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</si>
  <si>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</si>
  <si>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</si>
  <si>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</si>
  <si>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</si>
  <si>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</si>
  <si>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</si>
  <si>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</si>
  <si>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</si>
  <si>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</si>
  <si>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</si>
  <si>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</si>
  <si>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</si>
  <si>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</si>
  <si>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</si>
  <si>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</si>
  <si>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</si>
  <si>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</si>
  <si>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</si>
  <si>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</si>
  <si>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</si>
  <si>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</si>
  <si>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</si>
  <si>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</si>
  <si>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</si>
  <si>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</si>
  <si>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</si>
  <si>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</si>
  <si>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</si>
  <si>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</si>
  <si>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</si>
  <si>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</si>
  <si>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</si>
  <si>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</si>
  <si>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</si>
  <si>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</si>
  <si>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</si>
  <si>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</si>
  <si>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</si>
  <si>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</si>
  <si>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</si>
  <si>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</si>
  <si>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</si>
  <si>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</si>
  <si>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</si>
  <si>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</si>
  <si>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</si>
  <si>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</si>
  <si>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</si>
  <si>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</si>
  <si>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</si>
  <si>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</si>
  <si>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</si>
  <si>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</si>
  <si>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</si>
  <si>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</si>
  <si>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</si>
  <si>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</si>
  <si>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</si>
  <si>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</si>
  <si>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</si>
  <si>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</si>
  <si>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</si>
  <si>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</si>
  <si>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</si>
  <si>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</si>
  <si>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</si>
  <si>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</si>
  <si>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Stručna praksa II</t>
  </si>
  <si>
    <t>Hemija/usmjerenje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</si>
</sst>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81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80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1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3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150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/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>
        <v>5</v>
      </c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>
        <v>10</v>
      </c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>
        <v>60</v>
      </c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E7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100</v>
      </c>
      <c r="I6" s="8" t="s">
        <v>53</v>
      </c>
      <c r="J6" s="7">
        <f>30*Aktivnosti!H8</f>
        <v>120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45</v>
      </c>
      <c r="H7" s="6"/>
      <c r="I7" s="9"/>
      <c r="J7" s="6"/>
      <c r="K7" s="13">
        <f>G7/$G$23</f>
        <v>0.38321167883211676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21.666666666666668</v>
      </c>
      <c r="H8" s="6"/>
      <c r="I8" s="9"/>
      <c r="J8" s="6"/>
      <c r="K8" s="13">
        <f t="shared" ref="K8:K22" si="0">G8/$G$23</f>
        <v>0.18450932684509327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29.761904761904759</v>
      </c>
      <c r="H9" s="6"/>
      <c r="I9" s="9"/>
      <c r="J9" s="6"/>
      <c r="K9" s="13">
        <f t="shared" si="0"/>
        <v>0.25344687753446876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5</v>
      </c>
      <c r="H18" s="6"/>
      <c r="I18" s="9"/>
      <c r="J18" s="6"/>
      <c r="K18" s="13">
        <f t="shared" si="0"/>
        <v>4.2579075425790751E-2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10</v>
      </c>
      <c r="H19" s="6"/>
      <c r="I19" s="9"/>
      <c r="J19" s="6"/>
      <c r="K19" s="13">
        <f t="shared" si="0"/>
        <v>8.5158150851581502E-2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4</v>
      </c>
      <c r="H20" s="6"/>
      <c r="I20" s="9"/>
      <c r="J20" s="6"/>
      <c r="K20" s="13">
        <f t="shared" si="0"/>
        <v>3.4063260340632603E-2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1.7031630170316302E-2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117.42857142857143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3.9142857142857141</v>
      </c>
      <c r="I25" s="11" t="s">
        <v>53</v>
      </c>
      <c r="J25" s="12">
        <f>G23/25</f>
        <v>4.6971428571428575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13" sqref="B13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45</v>
      </c>
    </row>
    <row r="8" spans="1:2">
      <c r="A8" s="3" t="s">
        <v>77</v>
      </c>
      <c r="B8" s="4">
        <f>IF(Proračun!G24="OK",SUM(Proračun!G8:G22),"")</f>
        <v>72.428571428571431</v>
      </c>
    </row>
    <row r="9" spans="1:2">
      <c r="A9" s="3" t="s">
        <v>78</v>
      </c>
      <c r="B9" s="4">
        <f>IF(Proračun!G24="OK",B7+B8,"")</f>
        <v>117.42857142857143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Bengi74</cp:lastModifiedBy>
  <dcterms:created xsi:type="dcterms:W3CDTF">2006-09-16T00:00:00Z</dcterms:created>
  <dcterms:modified xsi:type="dcterms:W3CDTF">2026-04-29T12:16:35Z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